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ne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ivAtRyMlB0FNEDpjyqO+0MHxr9dA=="/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E22" i="1" l="1"/>
  <c r="D22" i="1"/>
  <c r="C22" i="1"/>
  <c r="E21" i="1"/>
  <c r="D21" i="1"/>
  <c r="C21" i="1"/>
  <c r="F21" i="1" s="1"/>
  <c r="D20" i="1"/>
  <c r="C20" i="1"/>
  <c r="E19" i="1"/>
  <c r="D19" i="1"/>
  <c r="C19" i="1"/>
  <c r="F19" i="1" s="1"/>
  <c r="F18" i="1"/>
  <c r="F17" i="1"/>
  <c r="F16" i="1"/>
  <c r="F15" i="1"/>
  <c r="F14" i="1"/>
  <c r="F13" i="1"/>
  <c r="F12" i="1"/>
  <c r="F11" i="1"/>
  <c r="F10" i="1"/>
  <c r="F9" i="1"/>
  <c r="F8" i="1"/>
  <c r="F7" i="1"/>
  <c r="F20" i="1" l="1"/>
  <c r="F22" i="1"/>
</calcChain>
</file>

<file path=xl/sharedStrings.xml><?xml version="1.0" encoding="utf-8"?>
<sst xmlns="http://schemas.openxmlformats.org/spreadsheetml/2006/main" count="35" uniqueCount="19">
  <si>
    <t>Year</t>
  </si>
  <si>
    <t>Ownership</t>
  </si>
  <si>
    <t>Production &amp; Manufacturing</t>
  </si>
  <si>
    <t>Services</t>
  </si>
  <si>
    <t>Contract</t>
  </si>
  <si>
    <t>Total</t>
  </si>
  <si>
    <t>As of June 2022</t>
  </si>
  <si>
    <t>Sole Proprietorship</t>
  </si>
  <si>
    <t>Partnership</t>
  </si>
  <si>
    <t>Company</t>
  </si>
  <si>
    <t>Others</t>
  </si>
  <si>
    <t>As of June 2021</t>
  </si>
  <si>
    <t>As of June 2020</t>
  </si>
  <si>
    <t>As of June 2019</t>
  </si>
  <si>
    <t>0</t>
  </si>
  <si>
    <t>As of June 2023</t>
  </si>
  <si>
    <t>Table 7.4: Number of Active Licensed Firms in Medium &amp; Large Industry by Ownership, 2019 - 2023</t>
  </si>
  <si>
    <t xml:space="preserve">Note:     The data from June 2019 to 2023 is on the active licenses. 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</si>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</sst>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7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  <font>
      <i/>
      <sz val="10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" fontId="2" fillId="0" borderId="3" xfId="0" applyNumberFormat="1" applyFont="1" applyBorder="1" applyAlignment="1">
      <alignment horizontal="right" vertical="center"/>
    </xf>
    <xf numFmtId="164" fontId="2" fillId="0" borderId="3" xfId="0" quotePrefix="1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7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7" fontId="2" fillId="0" borderId="3" xfId="0" quotePrefix="1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" fontId="2" fillId="0" borderId="2" xfId="0" quotePrefix="1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sqref="A1:F24"/>
    </sheetView>
  </sheetViews>
  <sheetFormatPr defaultColWidth="14.42578125" defaultRowHeight="15" customHeight="1" x14ac:dyDescent="0.25"/>
  <cols>
    <col min="1" max="1" width="20.42578125" style="5" customWidth="1"/>
    <col min="2" max="2" width="19" style="2" customWidth="1"/>
    <col min="3" max="3" width="17.85546875" style="2" customWidth="1"/>
    <col min="4" max="5" width="11.5703125" style="2" customWidth="1"/>
    <col min="6" max="6" width="12.85546875" style="2" customWidth="1"/>
    <col min="7" max="7" width="11.42578125" style="2" customWidth="1"/>
    <col min="8" max="8" width="9.42578125" style="2" customWidth="1"/>
    <col min="9" max="9" width="12.85546875" style="2" customWidth="1"/>
    <col min="10" max="10" width="10.42578125" style="2" customWidth="1"/>
    <col min="11" max="11" width="9.42578125" style="2" customWidth="1"/>
    <col min="12" max="12" width="7" style="2" customWidth="1"/>
    <col min="13" max="13" width="12.140625" style="2" customWidth="1"/>
    <col min="14" max="14" width="10.5703125" style="2" customWidth="1"/>
    <col min="15" max="15" width="9.42578125" style="2" customWidth="1"/>
    <col min="16" max="16" width="7" style="2" customWidth="1"/>
    <col min="17" max="26" width="8.5703125" style="2" customWidth="1"/>
    <col min="27" max="16384" width="14.42578125" style="2"/>
  </cols>
  <sheetData>
    <row r="1" spans="1:16" ht="24.75" customHeight="1" x14ac:dyDescent="0.25">
      <c r="A1" s="31" t="s">
        <v>16</v>
      </c>
      <c r="B1" s="31"/>
      <c r="C1" s="31"/>
      <c r="D1" s="31"/>
      <c r="E1" s="31"/>
      <c r="F1" s="31"/>
      <c r="N1" s="1"/>
      <c r="O1" s="1"/>
      <c r="P1" s="1"/>
    </row>
    <row r="2" spans="1:16" ht="37.5" customHeight="1" x14ac:dyDescent="0.25">
      <c r="A2" s="15" t="s">
        <v>0</v>
      </c>
      <c r="B2" s="15" t="s">
        <v>1</v>
      </c>
      <c r="C2" s="16" t="s">
        <v>2</v>
      </c>
      <c r="D2" s="17" t="s">
        <v>3</v>
      </c>
      <c r="E2" s="17" t="s">
        <v>4</v>
      </c>
      <c r="F2" s="17" t="s">
        <v>5</v>
      </c>
    </row>
    <row r="3" spans="1:16" ht="15.95" customHeight="1" x14ac:dyDescent="0.25">
      <c r="A3" s="27" t="s">
        <v>15</v>
      </c>
      <c r="B3" s="18" t="s">
        <v>7</v>
      </c>
      <c r="C3" s="19">
        <v>104</v>
      </c>
      <c r="D3" s="19">
        <v>303</v>
      </c>
      <c r="E3" s="19">
        <v>292</v>
      </c>
      <c r="F3" s="19">
        <f>SUM(C3:E3)</f>
        <v>699</v>
      </c>
    </row>
    <row r="4" spans="1:16" ht="15.95" customHeight="1" x14ac:dyDescent="0.25">
      <c r="A4" s="28"/>
      <c r="B4" s="9" t="s">
        <v>8</v>
      </c>
      <c r="C4" s="8">
        <v>16</v>
      </c>
      <c r="D4" s="8">
        <v>32</v>
      </c>
      <c r="E4" s="8">
        <v>0</v>
      </c>
      <c r="F4" s="8">
        <f t="shared" ref="F4:F6" si="0">SUM(C4:E4)</f>
        <v>48</v>
      </c>
    </row>
    <row r="5" spans="1:16" ht="15.95" customHeight="1" x14ac:dyDescent="0.25">
      <c r="A5" s="28"/>
      <c r="B5" s="9" t="s">
        <v>9</v>
      </c>
      <c r="C5" s="8">
        <v>171</v>
      </c>
      <c r="D5" s="8">
        <v>138</v>
      </c>
      <c r="E5" s="8">
        <v>164</v>
      </c>
      <c r="F5" s="8">
        <f t="shared" si="0"/>
        <v>473</v>
      </c>
    </row>
    <row r="6" spans="1:16" ht="15.95" customHeight="1" x14ac:dyDescent="0.25">
      <c r="A6" s="29"/>
      <c r="B6" s="13" t="s">
        <v>10</v>
      </c>
      <c r="C6" s="20">
        <v>2</v>
      </c>
      <c r="D6" s="20">
        <v>0</v>
      </c>
      <c r="E6" s="20">
        <v>0</v>
      </c>
      <c r="F6" s="20">
        <f t="shared" si="0"/>
        <v>2</v>
      </c>
    </row>
    <row r="7" spans="1:16" ht="15.95" customHeight="1" x14ac:dyDescent="0.25">
      <c r="A7" s="30" t="s">
        <v>6</v>
      </c>
      <c r="B7" s="18" t="s">
        <v>7</v>
      </c>
      <c r="C7" s="21">
        <v>99</v>
      </c>
      <c r="D7" s="21">
        <v>273</v>
      </c>
      <c r="E7" s="21">
        <v>287</v>
      </c>
      <c r="F7" s="21">
        <f t="shared" ref="F7:F10" si="1">C7+D7+E7</f>
        <v>659</v>
      </c>
    </row>
    <row r="8" spans="1:16" ht="15.95" customHeight="1" x14ac:dyDescent="0.25">
      <c r="A8" s="25"/>
      <c r="B8" s="9" t="s">
        <v>8</v>
      </c>
      <c r="C8" s="10">
        <v>16</v>
      </c>
      <c r="D8" s="10">
        <v>25</v>
      </c>
      <c r="E8" s="11">
        <v>0</v>
      </c>
      <c r="F8" s="10">
        <f t="shared" si="1"/>
        <v>41</v>
      </c>
    </row>
    <row r="9" spans="1:16" ht="15.95" customHeight="1" x14ac:dyDescent="0.25">
      <c r="A9" s="25"/>
      <c r="B9" s="9" t="s">
        <v>9</v>
      </c>
      <c r="C9" s="10">
        <v>172</v>
      </c>
      <c r="D9" s="10">
        <v>125</v>
      </c>
      <c r="E9" s="10">
        <v>174</v>
      </c>
      <c r="F9" s="10">
        <f t="shared" si="1"/>
        <v>471</v>
      </c>
    </row>
    <row r="10" spans="1:16" ht="15.95" customHeight="1" x14ac:dyDescent="0.25">
      <c r="A10" s="26"/>
      <c r="B10" s="13" t="s">
        <v>10</v>
      </c>
      <c r="C10" s="14">
        <v>2</v>
      </c>
      <c r="D10" s="14">
        <v>1</v>
      </c>
      <c r="E10" s="22">
        <v>0</v>
      </c>
      <c r="F10" s="14">
        <f t="shared" si="1"/>
        <v>3</v>
      </c>
    </row>
    <row r="11" spans="1:16" ht="15.95" customHeight="1" x14ac:dyDescent="0.25">
      <c r="A11" s="30" t="s">
        <v>11</v>
      </c>
      <c r="B11" s="18" t="s">
        <v>7</v>
      </c>
      <c r="C11" s="21">
        <v>98</v>
      </c>
      <c r="D11" s="21">
        <v>259</v>
      </c>
      <c r="E11" s="21">
        <v>230</v>
      </c>
      <c r="F11" s="21">
        <f t="shared" ref="F11:F22" si="2">SUM(C11:E11)</f>
        <v>587</v>
      </c>
    </row>
    <row r="12" spans="1:16" ht="15.95" customHeight="1" x14ac:dyDescent="0.25">
      <c r="A12" s="25"/>
      <c r="B12" s="9" t="s">
        <v>8</v>
      </c>
      <c r="C12" s="10">
        <v>16</v>
      </c>
      <c r="D12" s="10">
        <v>23</v>
      </c>
      <c r="E12" s="11">
        <v>0</v>
      </c>
      <c r="F12" s="10">
        <f t="shared" si="2"/>
        <v>39</v>
      </c>
    </row>
    <row r="13" spans="1:16" ht="15.95" customHeight="1" x14ac:dyDescent="0.25">
      <c r="A13" s="25"/>
      <c r="B13" s="9" t="s">
        <v>9</v>
      </c>
      <c r="C13" s="10">
        <v>152</v>
      </c>
      <c r="D13" s="10">
        <v>114</v>
      </c>
      <c r="E13" s="10">
        <v>149</v>
      </c>
      <c r="F13" s="10">
        <f t="shared" si="2"/>
        <v>415</v>
      </c>
    </row>
    <row r="14" spans="1:16" ht="15.95" customHeight="1" x14ac:dyDescent="0.25">
      <c r="A14" s="26"/>
      <c r="B14" s="13" t="s">
        <v>10</v>
      </c>
      <c r="C14" s="14">
        <v>3</v>
      </c>
      <c r="D14" s="14">
        <v>1</v>
      </c>
      <c r="E14" s="22">
        <v>1</v>
      </c>
      <c r="F14" s="14">
        <f t="shared" si="2"/>
        <v>5</v>
      </c>
    </row>
    <row r="15" spans="1:16" ht="15.95" customHeight="1" x14ac:dyDescent="0.25">
      <c r="A15" s="30" t="s">
        <v>12</v>
      </c>
      <c r="B15" s="18" t="s">
        <v>7</v>
      </c>
      <c r="C15" s="21">
        <v>95</v>
      </c>
      <c r="D15" s="21">
        <v>290</v>
      </c>
      <c r="E15" s="21">
        <v>243</v>
      </c>
      <c r="F15" s="21">
        <f t="shared" si="2"/>
        <v>628</v>
      </c>
    </row>
    <row r="16" spans="1:16" ht="15.95" customHeight="1" x14ac:dyDescent="0.25">
      <c r="A16" s="25"/>
      <c r="B16" s="9" t="s">
        <v>8</v>
      </c>
      <c r="C16" s="10">
        <v>18</v>
      </c>
      <c r="D16" s="10">
        <v>26</v>
      </c>
      <c r="E16" s="11">
        <v>0</v>
      </c>
      <c r="F16" s="10">
        <f t="shared" si="2"/>
        <v>44</v>
      </c>
    </row>
    <row r="17" spans="1:26" ht="15.95" customHeight="1" x14ac:dyDescent="0.25">
      <c r="A17" s="25"/>
      <c r="B17" s="9" t="s">
        <v>9</v>
      </c>
      <c r="C17" s="10">
        <v>145</v>
      </c>
      <c r="D17" s="10">
        <v>122</v>
      </c>
      <c r="E17" s="10">
        <v>147</v>
      </c>
      <c r="F17" s="10">
        <f t="shared" si="2"/>
        <v>414</v>
      </c>
    </row>
    <row r="18" spans="1:26" ht="15.95" customHeight="1" x14ac:dyDescent="0.25">
      <c r="A18" s="26"/>
      <c r="B18" s="13" t="s">
        <v>10</v>
      </c>
      <c r="C18" s="14">
        <v>3</v>
      </c>
      <c r="D18" s="14">
        <v>3</v>
      </c>
      <c r="E18" s="22">
        <v>0</v>
      </c>
      <c r="F18" s="14">
        <f t="shared" si="2"/>
        <v>6</v>
      </c>
    </row>
    <row r="19" spans="1:26" ht="15.95" customHeight="1" x14ac:dyDescent="0.25">
      <c r="A19" s="24" t="s">
        <v>13</v>
      </c>
      <c r="B19" s="7" t="s">
        <v>7</v>
      </c>
      <c r="C19" s="10">
        <f>151</f>
        <v>151</v>
      </c>
      <c r="D19" s="10">
        <f>373</f>
        <v>373</v>
      </c>
      <c r="E19" s="10">
        <f>1123</f>
        <v>1123</v>
      </c>
      <c r="F19" s="10">
        <f t="shared" si="2"/>
        <v>1647</v>
      </c>
    </row>
    <row r="20" spans="1:26" ht="15.95" customHeight="1" x14ac:dyDescent="0.25">
      <c r="A20" s="25"/>
      <c r="B20" s="9" t="s">
        <v>8</v>
      </c>
      <c r="C20" s="10">
        <f>20</f>
        <v>20</v>
      </c>
      <c r="D20" s="10">
        <f>19</f>
        <v>19</v>
      </c>
      <c r="E20" s="12" t="s">
        <v>14</v>
      </c>
      <c r="F20" s="10">
        <f t="shared" si="2"/>
        <v>39</v>
      </c>
    </row>
    <row r="21" spans="1:26" ht="15.95" customHeight="1" x14ac:dyDescent="0.25">
      <c r="A21" s="25"/>
      <c r="B21" s="9" t="s">
        <v>9</v>
      </c>
      <c r="C21" s="10">
        <f>184</f>
        <v>184</v>
      </c>
      <c r="D21" s="10">
        <f>142</f>
        <v>142</v>
      </c>
      <c r="E21" s="10">
        <f>241</f>
        <v>241</v>
      </c>
      <c r="F21" s="10">
        <f t="shared" si="2"/>
        <v>567</v>
      </c>
    </row>
    <row r="22" spans="1:26" ht="15.95" customHeight="1" x14ac:dyDescent="0.25">
      <c r="A22" s="26"/>
      <c r="B22" s="13" t="s">
        <v>10</v>
      </c>
      <c r="C22" s="14">
        <f>3</f>
        <v>3</v>
      </c>
      <c r="D22" s="14">
        <f>4</f>
        <v>4</v>
      </c>
      <c r="E22" s="14">
        <f>7</f>
        <v>7</v>
      </c>
      <c r="F22" s="14">
        <f t="shared" si="2"/>
        <v>14</v>
      </c>
    </row>
    <row r="23" spans="1:26" ht="15" customHeight="1" x14ac:dyDescent="0.25">
      <c r="A23" s="23" t="s">
        <v>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5">
      <c r="A24" s="23" t="s">
        <v>18</v>
      </c>
      <c r="J24" s="3"/>
      <c r="K24" s="3"/>
    </row>
    <row r="25" spans="1:26" ht="14.25" customHeight="1" x14ac:dyDescent="0.25"/>
    <row r="26" spans="1:26" ht="14.25" customHeight="1" x14ac:dyDescent="0.25"/>
    <row r="27" spans="1:26" ht="14.25" customHeight="1" x14ac:dyDescent="0.25">
      <c r="C27" s="6"/>
      <c r="D27" s="6"/>
      <c r="E27" s="6"/>
      <c r="F27" s="6"/>
    </row>
    <row r="28" spans="1:26" ht="14.25" customHeight="1" x14ac:dyDescent="0.25">
      <c r="B28" s="6"/>
    </row>
    <row r="29" spans="1:26" ht="14.25" customHeight="1" x14ac:dyDescent="0.25">
      <c r="B29" s="6"/>
    </row>
    <row r="30" spans="1:26" ht="14.25" customHeight="1" x14ac:dyDescent="0.25">
      <c r="B30" s="6"/>
    </row>
    <row r="31" spans="1:26" ht="14.25" customHeight="1" x14ac:dyDescent="0.25">
      <c r="B31" s="6"/>
    </row>
    <row r="32" spans="1:2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6">
    <mergeCell ref="A19:A22"/>
    <mergeCell ref="A3:A6"/>
    <mergeCell ref="A7:A10"/>
    <mergeCell ref="A11:A14"/>
    <mergeCell ref="A15:A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2023-09-19T03:19:59Z</cp:lastPrinted>
  <dcterms:created xsi:type="dcterms:W3CDTF">2020-05-23T08:24:51Z</dcterms:created>
  <dcterms:modified xsi:type="dcterms:W3CDTF">2023-09-21T06:25:56Z</dcterms:modified>
</cp:coreProperties>
</file>